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сессия февраль утв\"/>
    </mc:Choice>
  </mc:AlternateContent>
  <xr:revisionPtr revIDLastSave="0" documentId="13_ncr:1_{02DCF0D6-AF4F-4F0C-9411-3C1B48768A12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1" l="1"/>
  <c r="B39" i="1" l="1"/>
  <c r="B34" i="1"/>
  <c r="D39" i="1" l="1"/>
  <c r="C39" i="1"/>
  <c r="B63" i="1" l="1"/>
  <c r="B21" i="1"/>
</calcChain>
</file>

<file path=xl/sharedStrings.xml><?xml version="1.0" encoding="utf-8"?>
<sst xmlns="http://schemas.openxmlformats.org/spreadsheetml/2006/main" count="51" uniqueCount="26">
  <si>
    <t>Наименование МО</t>
  </si>
  <si>
    <t>г. Чулым</t>
  </si>
  <si>
    <t>ВСЕГО</t>
  </si>
  <si>
    <t>таблица 1</t>
  </si>
  <si>
    <t>таблица 3</t>
  </si>
  <si>
    <t>Наименование МО / год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</si>
  <si>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</si>
  <si>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</si>
  <si>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</si>
  <si>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</si>
  <si>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</si>
  <si>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</si>
  <si>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</si>
  <si>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</si>
  <si>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</si>
  <si>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</si>
  <si>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</si>
  <si>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</si>
  <si>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</si>
  <si>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</si>
  <si>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тыс. руб.</t>
  </si>
  <si>
    <t>ИМТ на мероприятия по муниципальной программе «Развитие культуры Чулымского района Новосибирской области на 2020-2030 годы»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</si>
  <si>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</si>
  <si>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4</t>
  </si>
  <si>
    <t>Распределение иных межбюджетных трансфертов из бюджета Чулымского района бюджетам поселений на 2024 год и плановый период 2025-2026 годов</t>
  </si>
  <si>
    <t>Приложение № 8                                                      к   решению Сессии Совета депутатов Чулымского района от 27.02.2024 № 31/230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</si>
</sst>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Border="1"/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 wrapText="1"/>
    </xf>
    <xf numFmtId="0" fontId="1" fillId="0" borderId="0" xfId="0" applyFont="1" applyAlignment="1">
      <alignment wrapText="1"/>
    </xf>
    <xf numFmtId="165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63"/>
  <sheetViews>
    <sheetView tabSelected="1" workbookViewId="0">
      <selection activeCell="C4" sqref="C4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20" t="s">
        <v>25</v>
      </c>
      <c r="D1" s="20"/>
      <c r="E1" s="3"/>
      <c r="F1" s="3"/>
    </row>
    <row r="2" spans="1:6" x14ac:dyDescent="0.25">
      <c r="C2" s="20"/>
      <c r="D2" s="20"/>
    </row>
    <row r="3" spans="1:6" ht="26.25" customHeight="1" x14ac:dyDescent="0.25">
      <c r="C3" s="20"/>
      <c r="D3" s="20"/>
    </row>
    <row r="4" spans="1:6" x14ac:dyDescent="0.25">
      <c r="C4" s="2"/>
      <c r="D4" s="2"/>
    </row>
    <row r="5" spans="1:6" ht="29.25" customHeight="1" x14ac:dyDescent="0.25">
      <c r="A5" s="21" t="s">
        <v>24</v>
      </c>
      <c r="B5" s="21"/>
      <c r="C5" s="21"/>
      <c r="D5" s="21"/>
      <c r="E5" s="15"/>
    </row>
    <row r="6" spans="1:6" x14ac:dyDescent="0.25">
      <c r="C6" s="4"/>
      <c r="D6" s="7" t="s">
        <v>20</v>
      </c>
    </row>
    <row r="7" spans="1:6" x14ac:dyDescent="0.25">
      <c r="C7" s="2"/>
      <c r="D7" s="7" t="s">
        <v>3</v>
      </c>
    </row>
    <row r="8" spans="1:6" ht="39.75" customHeight="1" x14ac:dyDescent="0.25">
      <c r="A8" s="17" t="s">
        <v>6</v>
      </c>
      <c r="B8" s="18"/>
      <c r="C8" s="18"/>
      <c r="D8" s="19"/>
    </row>
    <row r="9" spans="1:6" ht="27" customHeight="1" x14ac:dyDescent="0.25">
      <c r="A9" s="5" t="s">
        <v>5</v>
      </c>
      <c r="B9" s="6">
        <v>2024</v>
      </c>
      <c r="C9" s="6">
        <v>2025</v>
      </c>
      <c r="D9" s="6">
        <v>2026</v>
      </c>
    </row>
    <row r="10" spans="1:6" x14ac:dyDescent="0.25">
      <c r="A10" s="5" t="s">
        <v>7</v>
      </c>
      <c r="B10" s="5">
        <v>234.5</v>
      </c>
      <c r="C10" s="5"/>
      <c r="D10" s="5"/>
    </row>
    <row r="11" spans="1:6" x14ac:dyDescent="0.25">
      <c r="A11" s="5" t="s">
        <v>8</v>
      </c>
      <c r="B11" s="5">
        <v>787.93407000000002</v>
      </c>
      <c r="C11" s="5"/>
      <c r="D11" s="5"/>
    </row>
    <row r="12" spans="1:6" x14ac:dyDescent="0.25">
      <c r="A12" s="5" t="s">
        <v>9</v>
      </c>
      <c r="B12" s="5">
        <v>53.8</v>
      </c>
      <c r="C12" s="5"/>
      <c r="D12" s="5"/>
    </row>
    <row r="13" spans="1:6" x14ac:dyDescent="0.25">
      <c r="A13" s="5" t="s">
        <v>10</v>
      </c>
      <c r="B13" s="5">
        <v>853.66071999999997</v>
      </c>
      <c r="C13" s="5"/>
      <c r="D13" s="5"/>
    </row>
    <row r="14" spans="1:6" x14ac:dyDescent="0.25">
      <c r="A14" s="5" t="s">
        <v>11</v>
      </c>
      <c r="B14" s="5">
        <v>258.89999999999998</v>
      </c>
      <c r="C14" s="5"/>
      <c r="D14" s="5"/>
    </row>
    <row r="15" spans="1:6" ht="15" customHeight="1" x14ac:dyDescent="0.25">
      <c r="A15" s="5" t="s">
        <v>12</v>
      </c>
      <c r="B15" s="5">
        <v>182.4</v>
      </c>
      <c r="C15" s="5"/>
      <c r="D15" s="5"/>
    </row>
    <row r="16" spans="1:6" ht="18" customHeight="1" x14ac:dyDescent="0.25">
      <c r="A16" s="5" t="s">
        <v>13</v>
      </c>
      <c r="B16" s="5">
        <v>207.7</v>
      </c>
      <c r="C16" s="5"/>
      <c r="D16" s="5"/>
    </row>
    <row r="17" spans="1:4" x14ac:dyDescent="0.25">
      <c r="A17" s="5" t="s">
        <v>15</v>
      </c>
      <c r="B17" s="5">
        <v>1065.2</v>
      </c>
      <c r="C17" s="5"/>
      <c r="D17" s="5"/>
    </row>
    <row r="18" spans="1:4" x14ac:dyDescent="0.25">
      <c r="A18" s="5" t="s">
        <v>17</v>
      </c>
      <c r="B18" s="5">
        <v>936.25304000000006</v>
      </c>
      <c r="C18" s="5"/>
      <c r="D18" s="5"/>
    </row>
    <row r="19" spans="1:4" x14ac:dyDescent="0.25">
      <c r="A19" s="5" t="s">
        <v>18</v>
      </c>
      <c r="B19" s="5">
        <v>127.7</v>
      </c>
      <c r="C19" s="5"/>
      <c r="D19" s="5"/>
    </row>
    <row r="20" spans="1:4" x14ac:dyDescent="0.25">
      <c r="A20" s="5" t="s">
        <v>19</v>
      </c>
      <c r="B20" s="5">
        <v>183.6</v>
      </c>
      <c r="C20" s="5"/>
      <c r="D20" s="5"/>
    </row>
    <row r="21" spans="1:4" x14ac:dyDescent="0.25">
      <c r="A21" s="5" t="s">
        <v>2</v>
      </c>
      <c r="B21" s="5">
        <f>B10+B11+B12+B13+B14+B15+B16++B17+B18+B19+B20</f>
        <v>4891.6478300000008</v>
      </c>
      <c r="C21" s="5"/>
      <c r="D21" s="5"/>
    </row>
    <row r="22" spans="1:4" x14ac:dyDescent="0.25">
      <c r="A22" s="8"/>
      <c r="B22" s="8"/>
      <c r="C22" s="8"/>
      <c r="D22" s="8"/>
    </row>
    <row r="23" spans="1:4" ht="14.25" customHeight="1" x14ac:dyDescent="0.25">
      <c r="A23" s="8"/>
      <c r="B23" s="8"/>
      <c r="C23" s="8"/>
      <c r="D23" s="8"/>
    </row>
    <row r="24" spans="1:4" ht="13.5" customHeight="1" x14ac:dyDescent="0.25"/>
    <row r="25" spans="1:4" ht="16.5" customHeight="1" x14ac:dyDescent="0.25">
      <c r="C25" s="12"/>
      <c r="D25" s="14" t="s">
        <v>20</v>
      </c>
    </row>
    <row r="26" spans="1:4" ht="17.25" customHeight="1" x14ac:dyDescent="0.25">
      <c r="C26" s="12"/>
      <c r="D26" s="14" t="s">
        <v>4</v>
      </c>
    </row>
    <row r="27" spans="1:4" ht="38.25" customHeight="1" x14ac:dyDescent="0.25">
      <c r="A27" s="17" t="s">
        <v>21</v>
      </c>
      <c r="B27" s="18"/>
      <c r="C27" s="18"/>
      <c r="D27" s="19"/>
    </row>
    <row r="28" spans="1:4" x14ac:dyDescent="0.25">
      <c r="A28" s="5" t="s">
        <v>0</v>
      </c>
      <c r="B28" s="6">
        <v>2024</v>
      </c>
      <c r="C28" s="6">
        <v>2025</v>
      </c>
      <c r="D28" s="6">
        <v>2026</v>
      </c>
    </row>
    <row r="29" spans="1:4" x14ac:dyDescent="0.25">
      <c r="A29" s="5" t="s">
        <v>7</v>
      </c>
      <c r="B29" s="11">
        <v>120</v>
      </c>
      <c r="C29" s="11"/>
      <c r="D29" s="11"/>
    </row>
    <row r="30" spans="1:4" x14ac:dyDescent="0.25">
      <c r="A30" s="5" t="s">
        <v>8</v>
      </c>
      <c r="B30" s="11">
        <v>600</v>
      </c>
      <c r="C30" s="11"/>
      <c r="D30" s="11"/>
    </row>
    <row r="31" spans="1:4" x14ac:dyDescent="0.25">
      <c r="A31" s="5" t="s">
        <v>10</v>
      </c>
      <c r="B31" s="11">
        <v>400</v>
      </c>
      <c r="C31" s="11"/>
      <c r="D31" s="11"/>
    </row>
    <row r="32" spans="1:4" x14ac:dyDescent="0.25">
      <c r="A32" s="5" t="s">
        <v>11</v>
      </c>
      <c r="B32" s="11">
        <v>400</v>
      </c>
      <c r="C32" s="11"/>
      <c r="D32" s="11"/>
    </row>
    <row r="33" spans="1:4" x14ac:dyDescent="0.25">
      <c r="A33" s="5" t="s">
        <v>12</v>
      </c>
      <c r="B33" s="11">
        <v>400</v>
      </c>
      <c r="C33" s="11"/>
      <c r="D33" s="11"/>
    </row>
    <row r="34" spans="1:4" x14ac:dyDescent="0.25">
      <c r="A34" s="5" t="s">
        <v>13</v>
      </c>
      <c r="B34" s="10">
        <f>62.3+5.4+1000+0.016</f>
        <v>1067.7160000000001</v>
      </c>
      <c r="C34" s="11"/>
      <c r="D34" s="11"/>
    </row>
    <row r="35" spans="1:4" x14ac:dyDescent="0.25">
      <c r="A35" s="5" t="s">
        <v>14</v>
      </c>
      <c r="B35" s="10">
        <v>400</v>
      </c>
      <c r="C35" s="11"/>
      <c r="D35" s="11"/>
    </row>
    <row r="36" spans="1:4" x14ac:dyDescent="0.25">
      <c r="A36" s="5" t="s">
        <v>17</v>
      </c>
      <c r="B36" s="10">
        <v>750</v>
      </c>
      <c r="C36" s="11"/>
      <c r="D36" s="11"/>
    </row>
    <row r="37" spans="1:4" x14ac:dyDescent="0.25">
      <c r="A37" s="5" t="s">
        <v>18</v>
      </c>
      <c r="B37" s="11">
        <v>600</v>
      </c>
      <c r="C37" s="11">
        <v>200</v>
      </c>
      <c r="D37" s="11"/>
    </row>
    <row r="38" spans="1:4" x14ac:dyDescent="0.25">
      <c r="A38" s="5" t="s">
        <v>19</v>
      </c>
      <c r="B38" s="11">
        <v>200</v>
      </c>
      <c r="C38" s="11">
        <v>300</v>
      </c>
      <c r="D38" s="11">
        <v>500</v>
      </c>
    </row>
    <row r="39" spans="1:4" x14ac:dyDescent="0.25">
      <c r="A39" s="5" t="s">
        <v>2</v>
      </c>
      <c r="B39" s="10">
        <f>B29+B31+B34+B37+B38+B30+B32+B33+B35+B36</f>
        <v>4937.7160000000003</v>
      </c>
      <c r="C39" s="11">
        <f t="shared" ref="C39:D39" si="0">C29+C31+C34+C37+C38</f>
        <v>500</v>
      </c>
      <c r="D39" s="11">
        <f t="shared" si="0"/>
        <v>500</v>
      </c>
    </row>
    <row r="46" spans="1:4" x14ac:dyDescent="0.25">
      <c r="D46" s="13" t="s">
        <v>23</v>
      </c>
    </row>
    <row r="47" spans="1:4" ht="52.5" customHeight="1" x14ac:dyDescent="0.25">
      <c r="A47" s="17" t="s">
        <v>22</v>
      </c>
      <c r="B47" s="18"/>
      <c r="C47" s="18"/>
      <c r="D47" s="19"/>
    </row>
    <row r="48" spans="1:4" x14ac:dyDescent="0.25">
      <c r="A48" s="5" t="s">
        <v>0</v>
      </c>
      <c r="B48" s="6">
        <v>2024</v>
      </c>
      <c r="C48" s="6">
        <v>2025</v>
      </c>
      <c r="D48" s="6">
        <v>2026</v>
      </c>
    </row>
    <row r="49" spans="1:4" x14ac:dyDescent="0.25">
      <c r="A49" s="5" t="s">
        <v>1</v>
      </c>
      <c r="B49" s="16">
        <v>12000</v>
      </c>
      <c r="C49" s="9"/>
      <c r="D49" s="9"/>
    </row>
    <row r="50" spans="1:4" x14ac:dyDescent="0.25">
      <c r="A50" s="5" t="s">
        <v>7</v>
      </c>
      <c r="B50" s="11">
        <v>6623.1</v>
      </c>
      <c r="C50" s="11"/>
      <c r="D50" s="11"/>
    </row>
    <row r="51" spans="1:4" x14ac:dyDescent="0.25">
      <c r="A51" s="5" t="s">
        <v>8</v>
      </c>
      <c r="B51" s="11">
        <f>4900.9+300</f>
        <v>5200.8999999999996</v>
      </c>
      <c r="C51" s="11"/>
      <c r="D51" s="11"/>
    </row>
    <row r="52" spans="1:4" x14ac:dyDescent="0.25">
      <c r="A52" s="5" t="s">
        <v>9</v>
      </c>
      <c r="B52" s="11">
        <v>6016.8</v>
      </c>
      <c r="C52" s="11"/>
      <c r="D52" s="11"/>
    </row>
    <row r="53" spans="1:4" x14ac:dyDescent="0.25">
      <c r="A53" s="5" t="s">
        <v>10</v>
      </c>
      <c r="B53" s="11">
        <v>7448</v>
      </c>
      <c r="C53" s="11"/>
      <c r="D53" s="11"/>
    </row>
    <row r="54" spans="1:4" x14ac:dyDescent="0.25">
      <c r="A54" s="5" t="s">
        <v>11</v>
      </c>
      <c r="B54" s="11">
        <v>4876.8999999999996</v>
      </c>
      <c r="C54" s="11"/>
      <c r="D54" s="11"/>
    </row>
    <row r="55" spans="1:4" x14ac:dyDescent="0.25">
      <c r="A55" s="5" t="s">
        <v>12</v>
      </c>
      <c r="B55" s="11">
        <v>5249.3</v>
      </c>
      <c r="C55" s="11"/>
      <c r="D55" s="11"/>
    </row>
    <row r="56" spans="1:4" x14ac:dyDescent="0.25">
      <c r="A56" s="5" t="s">
        <v>13</v>
      </c>
      <c r="B56" s="11">
        <v>5363.6</v>
      </c>
      <c r="C56" s="11"/>
      <c r="D56" s="11"/>
    </row>
    <row r="57" spans="1:4" x14ac:dyDescent="0.25">
      <c r="A57" s="5" t="s">
        <v>14</v>
      </c>
      <c r="B57" s="11">
        <v>4330.8</v>
      </c>
      <c r="C57" s="11"/>
      <c r="D57" s="11"/>
    </row>
    <row r="58" spans="1:4" x14ac:dyDescent="0.25">
      <c r="A58" s="5" t="s">
        <v>15</v>
      </c>
      <c r="B58" s="11">
        <v>5724.9</v>
      </c>
      <c r="C58" s="11"/>
      <c r="D58" s="11"/>
    </row>
    <row r="59" spans="1:4" x14ac:dyDescent="0.25">
      <c r="A59" s="5" t="s">
        <v>16</v>
      </c>
      <c r="B59" s="11">
        <v>3168</v>
      </c>
      <c r="C59" s="11"/>
      <c r="D59" s="11"/>
    </row>
    <row r="60" spans="1:4" x14ac:dyDescent="0.25">
      <c r="A60" s="5" t="s">
        <v>17</v>
      </c>
      <c r="B60" s="11">
        <v>5399.2</v>
      </c>
      <c r="C60" s="11"/>
      <c r="D60" s="11"/>
    </row>
    <row r="61" spans="1:4" x14ac:dyDescent="0.25">
      <c r="A61" s="5" t="s">
        <v>18</v>
      </c>
      <c r="B61" s="11">
        <v>6295.2</v>
      </c>
      <c r="C61" s="11"/>
      <c r="D61" s="11"/>
    </row>
    <row r="62" spans="1:4" x14ac:dyDescent="0.25">
      <c r="A62" s="5" t="s">
        <v>19</v>
      </c>
      <c r="B62" s="11">
        <v>7030.9</v>
      </c>
      <c r="C62" s="11"/>
      <c r="D62" s="11"/>
    </row>
    <row r="63" spans="1:4" x14ac:dyDescent="0.25">
      <c r="A63" s="5" t="s">
        <v>2</v>
      </c>
      <c r="B63" s="11">
        <f>B49+B50+B51+B52+B53+B54+B55+B56+B57+B58+B59+B60+B61+B62</f>
        <v>84727.6</v>
      </c>
      <c r="C63" s="11"/>
      <c r="D63" s="11"/>
    </row>
  </sheetData>
  <mergeCells count="5">
    <mergeCell ref="A27:D27"/>
    <mergeCell ref="A47:D47"/>
    <mergeCell ref="C1:D3"/>
    <mergeCell ref="A8:D8"/>
    <mergeCell ref="A5:D5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2023-11-07T10:19:37Z</cp:lastPrinted>
  <dcterms:created xsi:type="dcterms:W3CDTF">2020-11-23T09:19:49Z</dcterms:created>
  <dcterms:modified xsi:type="dcterms:W3CDTF">2024-02-27T09:36:21Z</dcterms:modified>
</cp:coreProperties>
</file>